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2018" sheetId="43" r:id="rId1"/>
  </sheets>
  <definedNames>
    <definedName name="_xlnm.Print_Titles" localSheetId="0">'2018'!$24:$24</definedName>
  </definedNames>
  <calcPr calcId="124519"/>
</workbook>
</file>

<file path=xl/calcChain.xml><?xml version="1.0" encoding="utf-8"?>
<calcChain xmlns="http://schemas.openxmlformats.org/spreadsheetml/2006/main">
  <c r="F11" i="43"/>
  <c r="F80"/>
  <c r="F84"/>
  <c r="F83"/>
  <c r="G83"/>
  <c r="H83" s="1"/>
  <c r="E83"/>
  <c r="G80"/>
  <c r="H80" s="1"/>
  <c r="E80"/>
  <c r="I11"/>
  <c r="G11"/>
  <c r="F79"/>
  <c r="G79"/>
  <c r="E79"/>
  <c r="I49"/>
  <c r="H49"/>
  <c r="I79"/>
  <c r="H71"/>
  <c r="I71"/>
  <c r="H73"/>
  <c r="I73"/>
  <c r="I72"/>
  <c r="I44"/>
  <c r="I38"/>
  <c r="I32"/>
  <c r="I31"/>
  <c r="I25"/>
  <c r="I26"/>
  <c r="G18"/>
  <c r="G17"/>
  <c r="F17"/>
  <c r="E17"/>
  <c r="D17"/>
  <c r="E16"/>
  <c r="D16"/>
  <c r="G16"/>
  <c r="G12"/>
  <c r="H12" s="1"/>
  <c r="G39"/>
  <c r="G81" s="1"/>
  <c r="H38"/>
  <c r="F39"/>
  <c r="F75" s="1"/>
  <c r="E14"/>
  <c r="D14"/>
  <c r="J14" s="1"/>
  <c r="I70"/>
  <c r="G84"/>
  <c r="E84"/>
  <c r="E81"/>
  <c r="F78"/>
  <c r="G78"/>
  <c r="H78" s="1"/>
  <c r="E78"/>
  <c r="F51"/>
  <c r="F82" s="1"/>
  <c r="G51"/>
  <c r="G82" s="1"/>
  <c r="E51"/>
  <c r="E75" s="1"/>
  <c r="I65"/>
  <c r="I66"/>
  <c r="I67"/>
  <c r="I68"/>
  <c r="I69"/>
  <c r="I56"/>
  <c r="I57"/>
  <c r="I58"/>
  <c r="I59"/>
  <c r="I60"/>
  <c r="I61"/>
  <c r="I62"/>
  <c r="I63"/>
  <c r="I64"/>
  <c r="I55"/>
  <c r="H54"/>
  <c r="I54"/>
  <c r="H53"/>
  <c r="I53"/>
  <c r="I52"/>
  <c r="H52"/>
  <c r="I45"/>
  <c r="I46"/>
  <c r="I47"/>
  <c r="I48"/>
  <c r="I50"/>
  <c r="I43"/>
  <c r="I42"/>
  <c r="I41"/>
  <c r="H42"/>
  <c r="H41"/>
  <c r="I33"/>
  <c r="I34"/>
  <c r="I35"/>
  <c r="I36"/>
  <c r="I37"/>
  <c r="I30"/>
  <c r="I29"/>
  <c r="I40"/>
  <c r="I28"/>
  <c r="I27"/>
  <c r="H26"/>
  <c r="H27"/>
  <c r="H28"/>
  <c r="H31"/>
  <c r="H32"/>
  <c r="H33"/>
  <c r="H34"/>
  <c r="H35"/>
  <c r="H36"/>
  <c r="H37"/>
  <c r="H40"/>
  <c r="H43"/>
  <c r="H44"/>
  <c r="H45"/>
  <c r="H46"/>
  <c r="H47"/>
  <c r="H50"/>
  <c r="H56"/>
  <c r="H57"/>
  <c r="H58"/>
  <c r="H59"/>
  <c r="H63"/>
  <c r="H64"/>
  <c r="H65"/>
  <c r="H66"/>
  <c r="H67"/>
  <c r="H68"/>
  <c r="H69"/>
  <c r="H70"/>
  <c r="H72"/>
  <c r="H25"/>
  <c r="E18"/>
  <c r="D18"/>
  <c r="J16"/>
  <c r="H16"/>
  <c r="D15"/>
  <c r="J12"/>
  <c r="F81" l="1"/>
  <c r="I81" s="1"/>
  <c r="I83"/>
  <c r="I84"/>
  <c r="G14"/>
  <c r="I14" s="1"/>
  <c r="I39"/>
  <c r="H84"/>
  <c r="J17"/>
  <c r="E82"/>
  <c r="E76" s="1"/>
  <c r="E77" s="1"/>
  <c r="H39"/>
  <c r="H82"/>
  <c r="G76"/>
  <c r="G75"/>
  <c r="H75" s="1"/>
  <c r="G15"/>
  <c r="I15" s="1"/>
  <c r="I82"/>
  <c r="I80"/>
  <c r="H79"/>
  <c r="H17"/>
  <c r="I78"/>
  <c r="I51"/>
  <c r="H51"/>
  <c r="D13"/>
  <c r="D10" s="1"/>
  <c r="D8" s="1"/>
  <c r="I16"/>
  <c r="J15"/>
  <c r="I17"/>
  <c r="I18"/>
  <c r="H11"/>
  <c r="J11"/>
  <c r="I12"/>
  <c r="F13"/>
  <c r="E13"/>
  <c r="E10" s="1"/>
  <c r="E8" s="1"/>
  <c r="F18"/>
  <c r="F76" l="1"/>
  <c r="F77" s="1"/>
  <c r="H14"/>
  <c r="H13" s="1"/>
  <c r="H10" s="1"/>
  <c r="H81"/>
  <c r="H15"/>
  <c r="I76"/>
  <c r="I75"/>
  <c r="G13"/>
  <c r="G10" s="1"/>
  <c r="G8" s="1"/>
  <c r="G77"/>
  <c r="J13"/>
  <c r="I13"/>
  <c r="I10" s="1"/>
  <c r="I8" s="1"/>
  <c r="F10"/>
  <c r="F8" s="1"/>
  <c r="J8" s="1"/>
  <c r="H18"/>
  <c r="J18"/>
  <c r="H76" l="1"/>
  <c r="I77"/>
  <c r="J10"/>
  <c r="H8"/>
</calcChain>
</file>

<file path=xl/sharedStrings.xml><?xml version="1.0" encoding="utf-8"?>
<sst xmlns="http://schemas.openxmlformats.org/spreadsheetml/2006/main" count="145" uniqueCount="112">
  <si>
    <t>ИТОГО</t>
  </si>
  <si>
    <t xml:space="preserve">Приложение </t>
  </si>
  <si>
    <t>План</t>
  </si>
  <si>
    <t>Остаток от поступлений</t>
  </si>
  <si>
    <t>Остаток планов с учетом кассового расхода</t>
  </si>
  <si>
    <t>5=3-4</t>
  </si>
  <si>
    <t>6=2-4</t>
  </si>
  <si>
    <t>Доходы, всего с учетом остатков</t>
  </si>
  <si>
    <t>в том числе:</t>
  </si>
  <si>
    <t>1.1.</t>
  </si>
  <si>
    <t>1.1.1.</t>
  </si>
  <si>
    <t>1.1.2.</t>
  </si>
  <si>
    <t>1.2.</t>
  </si>
  <si>
    <t>ГРБС/Поселение</t>
  </si>
  <si>
    <t>Цель расходов</t>
  </si>
  <si>
    <t>Администрация Кондинского района</t>
  </si>
  <si>
    <t>окружные</t>
  </si>
  <si>
    <t>Акцизы на софинансирование КД 103</t>
  </si>
  <si>
    <t>% исполнения плановых назначений</t>
  </si>
  <si>
    <t>1.1.3.</t>
  </si>
  <si>
    <t xml:space="preserve">МУ УКС </t>
  </si>
  <si>
    <t>расходы за счет остатков</t>
  </si>
  <si>
    <t>Иные источники, предусмотренные действующим законодательством Российской Федерации (для софинансирования)</t>
  </si>
  <si>
    <t>1.1.3.1</t>
  </si>
  <si>
    <t>1.1.3.2.</t>
  </si>
  <si>
    <t>1.1.3.3.</t>
  </si>
  <si>
    <t>расходы за счет соглашениий о межмуниципальном сотрудничестве</t>
  </si>
  <si>
    <t>Ямочный ремонт (20.05.00.01.00) за счет акцизов поселения</t>
  </si>
  <si>
    <t>1.1.3.5</t>
  </si>
  <si>
    <t>Иные источники, предусмотренные действующим законодательством Российской Федерации (Иные межбюджетные трансферты за счет передаваемых полномочий г.п. Куминский</t>
  </si>
  <si>
    <t>Дорожный фонд 2018 года</t>
  </si>
  <si>
    <t>остатки ДФ 2016 года на 01.01.2018</t>
  </si>
  <si>
    <t>ОБ</t>
  </si>
  <si>
    <t>Строительство подъездной дороги п. Мортка</t>
  </si>
  <si>
    <t>Бюджет</t>
  </si>
  <si>
    <t>МБ</t>
  </si>
  <si>
    <t>Софинансирование строительства подъездной лороги к п. Мортка</t>
  </si>
  <si>
    <t>Строительство подъездной дороги п. Ямки</t>
  </si>
  <si>
    <t xml:space="preserve">Текущее содержание дорог (20.05.00.03.00) </t>
  </si>
  <si>
    <t>Нераспределенная сумма, за счет остатков ДФ 2017 года</t>
  </si>
  <si>
    <t>Софинансирвоание ремонта дорог за счет бюджета поселения</t>
  </si>
  <si>
    <t>Ремонт дорог г.п. Междуреченский</t>
  </si>
  <si>
    <t>Софинансирвоание ремонта дорог г.п. Междуреченский</t>
  </si>
  <si>
    <t>Иные источники, предусмотренные действующим законодательством Российской Федерации (Иные межбюджетные трансферты за счет передаваемых полномочий г.п. Междуреченский) мер 20.05.00.00.00 тип средств 01.51.00, 01.52.00, 01.53.00</t>
  </si>
  <si>
    <t xml:space="preserve"> Иные источники, предусмотренные действующим законодательством Российской Федерации (по соглашения о межмуниципальном сотрудничестве)</t>
  </si>
  <si>
    <t>Утвержденный план на 2018 год</t>
  </si>
  <si>
    <t>Текущее содержание дорог (20.05.00.03.01) оплата кредиторской задолженности за 2017 год</t>
  </si>
  <si>
    <t>Субсидии (Оперативная информация с кодом субсидии 100.10.0000)</t>
  </si>
  <si>
    <t>МБ ОСТАТКИ 2017</t>
  </si>
  <si>
    <t>Нераспределенная сумма, за счет ДФ 2018 года</t>
  </si>
  <si>
    <t>Нераспределенная сумма,  межмуниц сотрудничество</t>
  </si>
  <si>
    <t>КОМФИН</t>
  </si>
  <si>
    <t>г.п. Куминский 
расходы на капитальный ремонт и ремонт  автомобильных дорог общего пользования местного значения (ОБ)</t>
  </si>
  <si>
    <t>ИСПОЛНЕНИЕ ПОЛНОМОЧИЙ г.п. МЕЖДУРЕЧЕНСКИЙ 
всего, в том числе:</t>
  </si>
  <si>
    <t>ИСПОЛНЕНИЕ ПОЛНОМОЧИЙ г.п. КУМИНСКИЙ
 (ремонт дороги ул Гагарина) стоимость по смете  
13 196 140,28 рублей за счет передавамых из г.п. Куминский</t>
  </si>
  <si>
    <t>МЕЖМУНИЦ</t>
  </si>
  <si>
    <t>передаваемые полномочия</t>
  </si>
  <si>
    <r>
      <t xml:space="preserve">ремонт дороги на Мыс с.п. </t>
    </r>
    <r>
      <rPr>
        <b/>
        <sz val="10"/>
        <color theme="1"/>
        <rFont val="Times New Roman"/>
        <family val="1"/>
        <charset val="204"/>
      </rPr>
      <t>Половинка</t>
    </r>
    <r>
      <rPr>
        <sz val="10"/>
        <color theme="1"/>
        <rFont val="Times New Roman"/>
        <family val="1"/>
        <charset val="204"/>
      </rPr>
      <t xml:space="preserve"> за счет остатков ДФ района 2017</t>
    </r>
  </si>
  <si>
    <r>
      <rPr>
        <b/>
        <sz val="10"/>
        <color theme="1"/>
        <rFont val="Times New Roman"/>
        <family val="1"/>
        <charset val="204"/>
      </rPr>
      <t xml:space="preserve">г.п. Междуреченский </t>
    </r>
    <r>
      <rPr>
        <sz val="10"/>
        <color theme="1"/>
        <rFont val="Times New Roman"/>
        <family val="1"/>
        <charset val="204"/>
      </rPr>
      <t xml:space="preserve">
ремонт дороги ул. Комбинатская</t>
    </r>
  </si>
  <si>
    <r>
      <rPr>
        <b/>
        <sz val="10"/>
        <color theme="1"/>
        <rFont val="Times New Roman"/>
        <family val="1"/>
        <charset val="204"/>
      </rPr>
      <t>г.п. Междуреченский</t>
    </r>
    <r>
      <rPr>
        <sz val="10"/>
        <color theme="1"/>
        <rFont val="Times New Roman"/>
        <family val="1"/>
        <charset val="204"/>
      </rPr>
      <t xml:space="preserve"> МБ (софинансирование за счет районного бюджета)</t>
    </r>
  </si>
  <si>
    <t>Передаваемые</t>
  </si>
  <si>
    <t>Межмуниц сотрудничество</t>
  </si>
  <si>
    <t>Содержание подъездной дороги к д. Сотник (за счет акцизов)</t>
  </si>
  <si>
    <t>МБ (акцизы)</t>
  </si>
  <si>
    <t>МБ (остатки 2017)</t>
  </si>
  <si>
    <t>Ямочный ремонт (Речников, Таежная) за счет остатков 2017</t>
  </si>
  <si>
    <t>ул. Комбинатская за счет межмуниц сотрудничества (Луговой 2 136 144,0 Леуши 1900 000)</t>
  </si>
  <si>
    <t>ул. Комбинатская за счет акцизов района</t>
  </si>
  <si>
    <t>ул. Титова до Парка за счет остатков 2017</t>
  </si>
  <si>
    <r>
      <rPr>
        <b/>
        <sz val="10"/>
        <color theme="1"/>
        <rFont val="Times New Roman"/>
        <family val="1"/>
        <charset val="204"/>
      </rPr>
      <t>г.п. Междуреченский</t>
    </r>
    <r>
      <rPr>
        <sz val="10"/>
        <color theme="1"/>
        <rFont val="Times New Roman"/>
        <family val="1"/>
        <charset val="204"/>
      </rPr>
      <t xml:space="preserve"> (Ямочный ремонт)</t>
    </r>
  </si>
  <si>
    <r>
      <rPr>
        <b/>
        <sz val="10"/>
        <color theme="1"/>
        <rFont val="Times New Roman"/>
        <family val="1"/>
        <charset val="204"/>
      </rPr>
      <t>г.п. Междуреченский</t>
    </r>
    <r>
      <rPr>
        <sz val="10"/>
        <color theme="1"/>
        <rFont val="Times New Roman"/>
        <family val="1"/>
        <charset val="204"/>
      </rPr>
      <t xml:space="preserve"> (Ямочный ремонт ул. Речников, Таежная)</t>
    </r>
  </si>
  <si>
    <t>Межмуницип сотрудничество (Луговой 2 136 144 руб, Леуши 1 900 000 руб)</t>
  </si>
  <si>
    <t>Содержание дороги Юбилейный (исполняет г.п. Луговой по соглашению о передаче части полномочий района)</t>
  </si>
  <si>
    <t>Разработка  комплексной схемы организации дорожного движения на территории муниципального образования городское поселение Междуреченский</t>
  </si>
  <si>
    <t>МУ УКС</t>
  </si>
  <si>
    <r>
      <rPr>
        <b/>
        <sz val="10"/>
        <color theme="1"/>
        <rFont val="Times New Roman"/>
        <family val="1"/>
        <charset val="204"/>
      </rPr>
      <t xml:space="preserve">г.п. Междуреченский </t>
    </r>
    <r>
      <rPr>
        <sz val="10"/>
        <color theme="1"/>
        <rFont val="Times New Roman"/>
        <family val="1"/>
        <charset val="204"/>
      </rPr>
      <t xml:space="preserve">
устройство светофора Нефтепроводная</t>
    </r>
  </si>
  <si>
    <r>
      <rPr>
        <b/>
        <sz val="10"/>
        <color theme="1"/>
        <rFont val="Times New Roman"/>
        <family val="1"/>
        <charset val="204"/>
      </rPr>
      <t>г.п. Междуреченский</t>
    </r>
    <r>
      <rPr>
        <sz val="10"/>
        <color theme="1"/>
        <rFont val="Times New Roman"/>
        <family val="1"/>
        <charset val="204"/>
      </rPr>
      <t xml:space="preserve">
ремонт дороги ул. Титова (от ул. Титова до Парка Победы)</t>
    </r>
  </si>
  <si>
    <t>Расходы дорожного фонда за счет налоговых не налоговых поступлений ( Ремонт дорожного покрытия по ул.Кондинская пгт. Междуреченский 945,9 т.р.)</t>
  </si>
  <si>
    <r>
      <t xml:space="preserve">Расходы дорожного фонда за счет налоговых не налоговых поступлений ( Ремонт дорожного покрытия по ул.Кондинская пгт. </t>
    </r>
    <r>
      <rPr>
        <b/>
        <sz val="10"/>
        <color theme="1"/>
        <rFont val="Times New Roman"/>
        <family val="1"/>
        <charset val="204"/>
      </rPr>
      <t xml:space="preserve">Междуреченский </t>
    </r>
    <r>
      <rPr>
        <sz val="10"/>
        <color theme="1"/>
        <rFont val="Times New Roman"/>
        <family val="1"/>
        <charset val="204"/>
      </rPr>
      <t>945,9 т.р.)</t>
    </r>
  </si>
  <si>
    <t>Налоговые и неналоговые поступления в бюджет района</t>
  </si>
  <si>
    <t>за счет налоговых и неналоговых района</t>
  </si>
  <si>
    <t>Передаваемые полномочия
Бюджет г.п. Междуреченский</t>
  </si>
  <si>
    <t xml:space="preserve">Иные источники, предусмотренные действующим законодательством Российской Федерации (для софинансирования за счет налоговых и неналоговых доходов бюджета района) </t>
  </si>
  <si>
    <t>Расходы Дорожного фонда за счет средств поселений на содержание сети автомобильных дорог общего пользования и искусственных сооружений на них (пгт. Междуреченский-м-н Нефтянник:ул. Кедровая, ул. Энергетиков, 2-й квартальный проезд)</t>
  </si>
  <si>
    <t>Субсидии на строительство (реконструкцию), капитальный ремонт и ремонт автомобильных дорог общего пользования местного значения (бюджет округа) (подъездная дорога Ямки)</t>
  </si>
  <si>
    <t>Дорожный фонд по Решению Думы от 26.12.2018</t>
  </si>
  <si>
    <t>Дорожный фонд по Бюджету на 30.12.2018</t>
  </si>
  <si>
    <t>Кассовое исполнение на 30.12.2018</t>
  </si>
  <si>
    <t>Уточненный бюджет на 30.12.2018</t>
  </si>
  <si>
    <t>Исполнение на 30.12.2018</t>
  </si>
  <si>
    <t>% исполнения</t>
  </si>
  <si>
    <t>Остаток плана на 30.12.2018</t>
  </si>
  <si>
    <t>г.п. Междуреченский ремонт дорог ОБ</t>
  </si>
  <si>
    <t>МБ (межмуниципальное сотрудничествоМортка 2000 000,0 Болчары 1500 000,
 Куминский 1 248 629,98)</t>
  </si>
  <si>
    <t>Расходы Дорожного фонда за счет средств поселений на содержание сети автомобильных дорог общего пользования и искусственных сооружений на них (пгт. Междуреченский ямочный ремонт)</t>
  </si>
  <si>
    <t>Расходы Дорожного фонда за счет средств поселений на содержание сети автомобильных дорог общего пользования и искусственных сооружений на них (пгт. Междуреченский ямочный ремонт ул.Речников, ул.Таежная)</t>
  </si>
  <si>
    <t>Устройство светофора за счет акцизов района ул. Нефтепроводная</t>
  </si>
  <si>
    <t>ул. Комбинатская за счет остатков района 2017</t>
  </si>
  <si>
    <t>Ямочный ремонт за счет остатков района 2017</t>
  </si>
  <si>
    <t xml:space="preserve">Расходы Дорожного фонда за счет средств поселений на содержание сети автомобильных дорог общего пользования и искусственных сооружений на них (пгт.Междуреченский пешеходные ограждения) Установка барьерных ограждений по решению суда (20.05.00.05.00) </t>
  </si>
  <si>
    <t>МУ УКС
(нераспределенный резерв)</t>
  </si>
  <si>
    <r>
      <t xml:space="preserve">Расходы дорожного фонда за счет акцизов ( Ремонт дорожного покрытия по ул.Кондинская пгт. </t>
    </r>
    <r>
      <rPr>
        <b/>
        <sz val="10"/>
        <color theme="1"/>
        <rFont val="Times New Roman"/>
        <family val="1"/>
        <charset val="204"/>
      </rPr>
      <t xml:space="preserve">Междуреченский </t>
    </r>
    <r>
      <rPr>
        <sz val="10"/>
        <color theme="1"/>
        <rFont val="Times New Roman"/>
        <family val="1"/>
        <charset val="204"/>
      </rPr>
      <t>945,9 т.р.)</t>
    </r>
  </si>
  <si>
    <t>расходы  за счет акцизов</t>
  </si>
  <si>
    <t>Расходы Дорожного фонда за счет акцизов на содержание сети автомобильных дорог общего пользования и искусственных сооружений на них (Содержание подъездной автомобильной дороги к п.Ягодный)</t>
  </si>
  <si>
    <t>расходы за счет передаваемых полномочий Куминский</t>
  </si>
  <si>
    <t>расходы за счет передаваемых полномочий Междуреченский</t>
  </si>
  <si>
    <t>проверка</t>
  </si>
  <si>
    <t>Софинансирование строительства подъездной дороги к п. Ямки</t>
  </si>
  <si>
    <t>Поступление доходов на 30.12.2018 (с учетом реестра за 30.12.2018)</t>
  </si>
  <si>
    <t>Исполнение дорожного фонда на 01.01.2019 года</t>
  </si>
  <si>
    <t>на 01.01.2019 года</t>
  </si>
  <si>
    <t xml:space="preserve">РАСШИФРОВКА РАСХОДНЫХ ОБЯЗАТЕЛЬСТВ ЗА СЧЕТ ДОРОЖНОГО ФОНДА </t>
  </si>
</sst>
</file>

<file path=xl/styles.xml><?xml version="1.0" encoding="utf-8"?>
<styleSheet xmlns="http://schemas.openxmlformats.org/spreadsheetml/2006/main">
  <numFmts count="1">
    <numFmt numFmtId="164" formatCode="0.0%"/>
  </numFmts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4" fontId="3" fillId="2" borderId="1" xfId="0" applyNumberFormat="1" applyFont="1" applyFill="1" applyBorder="1"/>
    <xf numFmtId="0" fontId="3" fillId="2" borderId="1" xfId="0" applyFont="1" applyFill="1" applyBorder="1" applyAlignment="1">
      <alignment wrapText="1"/>
    </xf>
    <xf numFmtId="4" fontId="3" fillId="2" borderId="1" xfId="0" applyNumberFormat="1" applyFont="1" applyFill="1" applyBorder="1" applyAlignment="1"/>
    <xf numFmtId="4" fontId="3" fillId="2" borderId="0" xfId="0" applyNumberFormat="1" applyFont="1" applyFill="1"/>
    <xf numFmtId="0" fontId="3" fillId="2" borderId="0" xfId="0" applyFont="1" applyFill="1"/>
    <xf numFmtId="0" fontId="4" fillId="2" borderId="1" xfId="0" applyFont="1" applyFill="1" applyBorder="1" applyAlignment="1">
      <alignment wrapText="1"/>
    </xf>
    <xf numFmtId="4" fontId="4" fillId="2" borderId="1" xfId="0" applyNumberFormat="1" applyFont="1" applyFill="1" applyBorder="1" applyAlignment="1"/>
    <xf numFmtId="0" fontId="5" fillId="2" borderId="1" xfId="0" applyFont="1" applyFill="1" applyBorder="1" applyAlignment="1">
      <alignment wrapText="1"/>
    </xf>
    <xf numFmtId="4" fontId="9" fillId="2" borderId="1" xfId="0" applyNumberFormat="1" applyFont="1" applyFill="1" applyBorder="1" applyAlignment="1"/>
    <xf numFmtId="4" fontId="4" fillId="2" borderId="0" xfId="0" applyNumberFormat="1" applyFont="1" applyFill="1"/>
    <xf numFmtId="0" fontId="4" fillId="2" borderId="1" xfId="0" applyFont="1" applyFill="1" applyBorder="1"/>
    <xf numFmtId="0" fontId="3" fillId="2" borderId="1" xfId="0" applyFont="1" applyFill="1" applyBorder="1"/>
    <xf numFmtId="0" fontId="3" fillId="2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0" xfId="0" applyFont="1" applyFill="1" applyBorder="1"/>
    <xf numFmtId="0" fontId="4" fillId="2" borderId="1" xfId="0" applyFont="1" applyFill="1" applyBorder="1" applyAlignment="1">
      <alignment horizontal="right"/>
    </xf>
    <xf numFmtId="4" fontId="4" fillId="2" borderId="1" xfId="0" applyNumberFormat="1" applyFont="1" applyFill="1" applyBorder="1"/>
    <xf numFmtId="164" fontId="3" fillId="2" borderId="1" xfId="0" applyNumberFormat="1" applyFont="1" applyFill="1" applyBorder="1"/>
    <xf numFmtId="164" fontId="3" fillId="2" borderId="0" xfId="0" applyNumberFormat="1" applyFont="1" applyFill="1" applyBorder="1"/>
    <xf numFmtId="4" fontId="3" fillId="2" borderId="0" xfId="0" applyNumberFormat="1" applyFont="1" applyFill="1" applyBorder="1"/>
    <xf numFmtId="0" fontId="3" fillId="2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0" fontId="6" fillId="2" borderId="1" xfId="0" applyFont="1" applyFill="1" applyBorder="1" applyAlignment="1">
      <alignment wrapText="1"/>
    </xf>
    <xf numFmtId="4" fontId="5" fillId="2" borderId="1" xfId="0" applyNumberFormat="1" applyFont="1" applyFill="1" applyBorder="1"/>
    <xf numFmtId="164" fontId="5" fillId="2" borderId="1" xfId="0" applyNumberFormat="1" applyFont="1" applyFill="1" applyBorder="1"/>
    <xf numFmtId="164" fontId="5" fillId="2" borderId="0" xfId="0" applyNumberFormat="1" applyFont="1" applyFill="1" applyBorder="1"/>
    <xf numFmtId="0" fontId="7" fillId="2" borderId="1" xfId="0" applyFont="1" applyFill="1" applyBorder="1" applyAlignment="1">
      <alignment wrapText="1"/>
    </xf>
    <xf numFmtId="0" fontId="0" fillId="2" borderId="0" xfId="0" applyFill="1"/>
    <xf numFmtId="0" fontId="4" fillId="2" borderId="0" xfId="0" applyFont="1" applyFill="1" applyAlignment="1">
      <alignment horizontal="center"/>
    </xf>
    <xf numFmtId="4" fontId="0" fillId="2" borderId="1" xfId="0" applyNumberFormat="1" applyFill="1" applyBorder="1"/>
    <xf numFmtId="164" fontId="0" fillId="2" borderId="1" xfId="0" applyNumberFormat="1" applyFill="1" applyBorder="1"/>
    <xf numFmtId="4" fontId="0" fillId="2" borderId="0" xfId="0" applyNumberFormat="1" applyFill="1"/>
    <xf numFmtId="4" fontId="3" fillId="2" borderId="1" xfId="0" applyNumberFormat="1" applyFont="1" applyFill="1" applyBorder="1" applyAlignment="1">
      <alignment horizontal="right"/>
    </xf>
    <xf numFmtId="4" fontId="3" fillId="2" borderId="1" xfId="0" applyNumberFormat="1" applyFont="1" applyFill="1" applyBorder="1" applyAlignment="1">
      <alignment horizontal="right" wrapText="1"/>
    </xf>
    <xf numFmtId="0" fontId="3" fillId="2" borderId="1" xfId="0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/>
    <xf numFmtId="4" fontId="1" fillId="2" borderId="1" xfId="0" applyNumberFormat="1" applyFont="1" applyFill="1" applyBorder="1"/>
    <xf numFmtId="4" fontId="4" fillId="2" borderId="1" xfId="0" applyNumberFormat="1" applyFont="1" applyFill="1" applyBorder="1" applyAlignment="1">
      <alignment vertical="center"/>
    </xf>
    <xf numFmtId="4" fontId="5" fillId="2" borderId="1" xfId="0" applyNumberFormat="1" applyFont="1" applyFill="1" applyBorder="1" applyAlignment="1"/>
    <xf numFmtId="0" fontId="4" fillId="2" borderId="1" xfId="0" applyFont="1" applyFill="1" applyBorder="1" applyAlignment="1">
      <alignment horizontal="left" vertical="center" wrapText="1"/>
    </xf>
    <xf numFmtId="10" fontId="5" fillId="2" borderId="1" xfId="0" applyNumberFormat="1" applyFont="1" applyFill="1" applyBorder="1" applyAlignment="1"/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8" fillId="2" borderId="0" xfId="1" applyFont="1" applyFill="1" applyAlignment="1" applyProtection="1">
      <alignment horizontal="center"/>
      <protection hidden="1"/>
    </xf>
    <xf numFmtId="0" fontId="4" fillId="2" borderId="0" xfId="0" applyFont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4"/>
  <sheetViews>
    <sheetView tabSelected="1" workbookViewId="0">
      <selection activeCell="L9" sqref="L9"/>
    </sheetView>
  </sheetViews>
  <sheetFormatPr defaultRowHeight="15"/>
  <cols>
    <col min="1" max="1" width="9.140625" style="33"/>
    <col min="2" max="2" width="31.5703125" style="33" customWidth="1"/>
    <col min="3" max="3" width="18" style="33" customWidth="1"/>
    <col min="4" max="4" width="34.5703125" style="33" customWidth="1"/>
    <col min="5" max="9" width="15.5703125" style="33" customWidth="1"/>
    <col min="10" max="10" width="9.140625" style="33"/>
    <col min="11" max="11" width="14.7109375" style="33" customWidth="1"/>
    <col min="12" max="12" width="11.42578125" style="33" bestFit="1" customWidth="1"/>
    <col min="13" max="16384" width="9.140625" style="33"/>
  </cols>
  <sheetData>
    <row r="1" spans="1:13" s="5" customFormat="1" ht="12.75">
      <c r="I1" s="5" t="s">
        <v>1</v>
      </c>
    </row>
    <row r="2" spans="1:13" s="5" customFormat="1" ht="12.75"/>
    <row r="3" spans="1:13" s="5" customFormat="1" ht="12.75">
      <c r="E3" s="34" t="s">
        <v>109</v>
      </c>
      <c r="F3" s="14"/>
      <c r="G3" s="14"/>
      <c r="H3" s="14"/>
      <c r="I3" s="14"/>
      <c r="J3" s="14"/>
      <c r="K3" s="14"/>
    </row>
    <row r="4" spans="1:13" s="5" customFormat="1" ht="12.75">
      <c r="E4" s="14"/>
      <c r="F4" s="14"/>
      <c r="G4" s="14"/>
      <c r="H4" s="14"/>
      <c r="I4" s="14"/>
      <c r="J4" s="14"/>
      <c r="K4" s="14"/>
    </row>
    <row r="5" spans="1:13" s="5" customFormat="1" ht="12.75">
      <c r="D5" s="4"/>
      <c r="E5" s="10"/>
      <c r="F5" s="15"/>
      <c r="G5" s="15"/>
      <c r="H5" s="15"/>
      <c r="I5" s="15"/>
      <c r="J5" s="15"/>
      <c r="K5" s="15"/>
    </row>
    <row r="6" spans="1:13" s="5" customFormat="1" ht="76.5">
      <c r="A6" s="17"/>
      <c r="B6" s="17" t="s">
        <v>2</v>
      </c>
      <c r="C6" s="17"/>
      <c r="D6" s="17" t="s">
        <v>85</v>
      </c>
      <c r="E6" s="17" t="s">
        <v>86</v>
      </c>
      <c r="F6" s="17" t="s">
        <v>108</v>
      </c>
      <c r="G6" s="17" t="s">
        <v>87</v>
      </c>
      <c r="H6" s="17" t="s">
        <v>3</v>
      </c>
      <c r="I6" s="17" t="s">
        <v>4</v>
      </c>
      <c r="J6" s="17" t="s">
        <v>18</v>
      </c>
      <c r="K6" s="18"/>
    </row>
    <row r="7" spans="1:13" s="5" customFormat="1" ht="12.75">
      <c r="A7" s="19"/>
      <c r="B7" s="19">
        <v>1</v>
      </c>
      <c r="C7" s="19"/>
      <c r="D7" s="19">
        <v>2</v>
      </c>
      <c r="E7" s="12"/>
      <c r="F7" s="19">
        <v>3</v>
      </c>
      <c r="G7" s="19">
        <v>4</v>
      </c>
      <c r="H7" s="19" t="s">
        <v>5</v>
      </c>
      <c r="I7" s="19" t="s">
        <v>6</v>
      </c>
      <c r="J7" s="12"/>
      <c r="K7" s="20"/>
    </row>
    <row r="8" spans="1:13" s="5" customFormat="1" ht="12.75">
      <c r="A8" s="21">
        <v>1</v>
      </c>
      <c r="B8" s="6" t="s">
        <v>7</v>
      </c>
      <c r="C8" s="6"/>
      <c r="D8" s="22">
        <f t="shared" ref="D8:H8" si="0">D10+D18</f>
        <v>243694430.75999999</v>
      </c>
      <c r="E8" s="22">
        <f t="shared" si="0"/>
        <v>243694430.75999999</v>
      </c>
      <c r="F8" s="22">
        <f t="shared" si="0"/>
        <v>235889975.88999999</v>
      </c>
      <c r="G8" s="22">
        <f t="shared" si="0"/>
        <v>231044254.92999995</v>
      </c>
      <c r="H8" s="22">
        <f t="shared" si="0"/>
        <v>4845720.9600000028</v>
      </c>
      <c r="I8" s="22">
        <f>I10+I18</f>
        <v>12650175.830000017</v>
      </c>
      <c r="J8" s="23">
        <f t="shared" ref="J8:J18" si="1">F8/D8</f>
        <v>0.96797442253538346</v>
      </c>
      <c r="K8" s="24"/>
    </row>
    <row r="9" spans="1:13" s="5" customFormat="1" ht="12.75">
      <c r="A9" s="21"/>
      <c r="B9" s="6" t="s">
        <v>8</v>
      </c>
      <c r="C9" s="6"/>
      <c r="D9" s="22"/>
      <c r="E9" s="22"/>
      <c r="F9" s="22"/>
      <c r="G9" s="22"/>
      <c r="H9" s="22"/>
      <c r="I9" s="22"/>
      <c r="J9" s="23"/>
      <c r="K9" s="24"/>
    </row>
    <row r="10" spans="1:13" s="5" customFormat="1" ht="12.75">
      <c r="A10" s="21" t="s">
        <v>9</v>
      </c>
      <c r="B10" s="6" t="s">
        <v>30</v>
      </c>
      <c r="C10" s="6"/>
      <c r="D10" s="22">
        <f t="shared" ref="D10:I10" si="2">D11+D12+D13</f>
        <v>230453134.88</v>
      </c>
      <c r="E10" s="22">
        <f t="shared" si="2"/>
        <v>230453134.88</v>
      </c>
      <c r="F10" s="22">
        <f t="shared" si="2"/>
        <v>222648680.00999999</v>
      </c>
      <c r="G10" s="22">
        <f t="shared" si="2"/>
        <v>220980176.29999995</v>
      </c>
      <c r="H10" s="22">
        <f t="shared" si="2"/>
        <v>1668503.7100000009</v>
      </c>
      <c r="I10" s="22">
        <f t="shared" si="2"/>
        <v>9472958.580000015</v>
      </c>
      <c r="J10" s="23">
        <f t="shared" si="1"/>
        <v>0.96613430807064571</v>
      </c>
      <c r="K10" s="25"/>
    </row>
    <row r="11" spans="1:13" s="5" customFormat="1" ht="25.5">
      <c r="A11" s="26" t="s">
        <v>10</v>
      </c>
      <c r="B11" s="2" t="s">
        <v>17</v>
      </c>
      <c r="C11" s="2" t="s">
        <v>35</v>
      </c>
      <c r="D11" s="1">
        <v>8079706.7699999996</v>
      </c>
      <c r="E11" s="1">
        <v>8079706.7699999996</v>
      </c>
      <c r="F11" s="1">
        <f>8504825.94+247.39-0.01+53.57+1116.83</f>
        <v>8506243.7200000007</v>
      </c>
      <c r="G11" s="1">
        <f>G25+G28+G30+G31+G32+G38+G44+G50+G72+G49+G73</f>
        <v>6837740.0099999998</v>
      </c>
      <c r="H11" s="1">
        <f>F11-G11</f>
        <v>1668503.7100000009</v>
      </c>
      <c r="I11" s="1">
        <f>E11-G11</f>
        <v>1241966.7599999998</v>
      </c>
      <c r="J11" s="23">
        <f t="shared" si="1"/>
        <v>1.0527911423201317</v>
      </c>
      <c r="K11" s="25"/>
      <c r="M11" s="4"/>
    </row>
    <row r="12" spans="1:13" s="5" customFormat="1" ht="25.5">
      <c r="A12" s="26" t="s">
        <v>11</v>
      </c>
      <c r="B12" s="2" t="s">
        <v>47</v>
      </c>
      <c r="C12" s="2" t="s">
        <v>32</v>
      </c>
      <c r="D12" s="1">
        <v>157941000</v>
      </c>
      <c r="E12" s="1">
        <v>157941000</v>
      </c>
      <c r="F12" s="1">
        <v>154033794.13999999</v>
      </c>
      <c r="G12" s="1">
        <f>G27+G29+G43+G47+G48</f>
        <v>154033794.13999999</v>
      </c>
      <c r="H12" s="1">
        <f>F12-G12</f>
        <v>0</v>
      </c>
      <c r="I12" s="1">
        <f>E12-G12</f>
        <v>3907205.8600000143</v>
      </c>
      <c r="J12" s="23">
        <f t="shared" si="1"/>
        <v>0.97526161123457489</v>
      </c>
      <c r="K12" s="25"/>
    </row>
    <row r="13" spans="1:13" s="5" customFormat="1" ht="60" customHeight="1">
      <c r="A13" s="27" t="s">
        <v>19</v>
      </c>
      <c r="B13" s="28" t="s">
        <v>22</v>
      </c>
      <c r="C13" s="28"/>
      <c r="D13" s="29">
        <f>D14+D15+D16+D17</f>
        <v>64432428.109999999</v>
      </c>
      <c r="E13" s="29">
        <f>E14+E15+E16+E17</f>
        <v>64432428.109999999</v>
      </c>
      <c r="F13" s="29">
        <f t="shared" ref="F13" si="3">F14+F15+F16+F17</f>
        <v>60108642.149999991</v>
      </c>
      <c r="G13" s="29">
        <f>G14+G15+G16+G17</f>
        <v>60108642.149999991</v>
      </c>
      <c r="H13" s="29">
        <f>H14+H15+H16+H17</f>
        <v>0</v>
      </c>
      <c r="I13" s="29">
        <f>I14+I15+I16+I17</f>
        <v>4323785.9600000009</v>
      </c>
      <c r="J13" s="30">
        <f t="shared" si="1"/>
        <v>0.93289425702507478</v>
      </c>
      <c r="K13" s="31"/>
    </row>
    <row r="14" spans="1:13" s="5" customFormat="1" ht="84.75" customHeight="1">
      <c r="A14" s="26" t="s">
        <v>23</v>
      </c>
      <c r="B14" s="32" t="s">
        <v>82</v>
      </c>
      <c r="C14" s="32"/>
      <c r="D14" s="1">
        <f>945850-64606.77</f>
        <v>881243.23</v>
      </c>
      <c r="E14" s="1">
        <f>945850-64606.77</f>
        <v>881243.23</v>
      </c>
      <c r="F14" s="1">
        <v>881243.23</v>
      </c>
      <c r="G14" s="1">
        <f>G39</f>
        <v>881243.23</v>
      </c>
      <c r="H14" s="1">
        <f>F14-G14</f>
        <v>0</v>
      </c>
      <c r="I14" s="1">
        <f>E14-G14</f>
        <v>0</v>
      </c>
      <c r="J14" s="23">
        <f t="shared" si="1"/>
        <v>1</v>
      </c>
      <c r="K14" s="24"/>
    </row>
    <row r="15" spans="1:13" s="5" customFormat="1" ht="105" customHeight="1">
      <c r="A15" s="26" t="s">
        <v>24</v>
      </c>
      <c r="B15" s="32" t="s">
        <v>43</v>
      </c>
      <c r="C15" s="32" t="s">
        <v>60</v>
      </c>
      <c r="D15" s="1">
        <f>33704573.31-8268000-209800-225400+207334.46+18065.54+696000+675401+150986+1101392+2869664+185371.54+4664640+4036144+980000+945850+685582-647533.23</f>
        <v>41570270.620000005</v>
      </c>
      <c r="E15" s="1">
        <v>41570270.619999997</v>
      </c>
      <c r="F15" s="1">
        <v>37246484.659999996</v>
      </c>
      <c r="G15" s="1">
        <f>G26+G51</f>
        <v>37246484.659999996</v>
      </c>
      <c r="H15" s="1">
        <f>F15-G15</f>
        <v>0</v>
      </c>
      <c r="I15" s="1">
        <f t="shared" ref="I15:I17" si="4">E15-G15</f>
        <v>4323785.9600000009</v>
      </c>
      <c r="J15" s="23">
        <f t="shared" si="1"/>
        <v>0.89598850583571188</v>
      </c>
      <c r="K15" s="25"/>
    </row>
    <row r="16" spans="1:13" s="5" customFormat="1" ht="76.5">
      <c r="A16" s="26" t="s">
        <v>25</v>
      </c>
      <c r="B16" s="32" t="s">
        <v>29</v>
      </c>
      <c r="C16" s="32" t="s">
        <v>60</v>
      </c>
      <c r="D16" s="1">
        <f>14444770.26-1248629.98</f>
        <v>13196140.279999999</v>
      </c>
      <c r="E16" s="1">
        <f>14444770.26-1248629.98</f>
        <v>13196140.279999999</v>
      </c>
      <c r="F16" s="1">
        <v>13196140.279999999</v>
      </c>
      <c r="G16" s="1">
        <f>G41+G42</f>
        <v>13196140.279999999</v>
      </c>
      <c r="H16" s="1">
        <f>F16-G16</f>
        <v>0</v>
      </c>
      <c r="I16" s="1">
        <f t="shared" si="4"/>
        <v>0</v>
      </c>
      <c r="J16" s="23">
        <f t="shared" si="1"/>
        <v>1</v>
      </c>
      <c r="K16" s="24"/>
    </row>
    <row r="17" spans="1:13" s="5" customFormat="1" ht="63.75">
      <c r="A17" s="26" t="s">
        <v>28</v>
      </c>
      <c r="B17" s="32" t="s">
        <v>44</v>
      </c>
      <c r="C17" s="32" t="s">
        <v>61</v>
      </c>
      <c r="D17" s="1">
        <f>2136144+1900000+2000000+1500000+1248629.98</f>
        <v>8784773.9800000004</v>
      </c>
      <c r="E17" s="1">
        <f>2136144+1900000+2000000+1500000+1248629.98</f>
        <v>8784773.9800000004</v>
      </c>
      <c r="F17" s="1">
        <f>7536144+1248629.98</f>
        <v>8784773.9800000004</v>
      </c>
      <c r="G17" s="1">
        <f>G33+G46</f>
        <v>8784773.9800000004</v>
      </c>
      <c r="H17" s="1">
        <f>F17-G17</f>
        <v>0</v>
      </c>
      <c r="I17" s="1">
        <f t="shared" si="4"/>
        <v>0</v>
      </c>
      <c r="J17" s="23">
        <f t="shared" si="1"/>
        <v>1</v>
      </c>
      <c r="K17" s="24"/>
    </row>
    <row r="18" spans="1:13" s="5" customFormat="1" ht="12.75">
      <c r="A18" s="21" t="s">
        <v>12</v>
      </c>
      <c r="B18" s="6" t="s">
        <v>31</v>
      </c>
      <c r="C18" s="6"/>
      <c r="D18" s="22">
        <f>12312670.75+914332+14293.13</f>
        <v>13241295.880000001</v>
      </c>
      <c r="E18" s="22">
        <f>12312670.75+914332+14293.13</f>
        <v>13241295.880000001</v>
      </c>
      <c r="F18" s="22">
        <f>D18</f>
        <v>13241295.880000001</v>
      </c>
      <c r="G18" s="22">
        <f>G34+G35+G36+G37+G40+G45+G70</f>
        <v>10064078.629999999</v>
      </c>
      <c r="H18" s="22">
        <f>F18-G18</f>
        <v>3177217.2500000019</v>
      </c>
      <c r="I18" s="22">
        <f>D18-G18</f>
        <v>3177217.2500000019</v>
      </c>
      <c r="J18" s="23">
        <f t="shared" si="1"/>
        <v>1</v>
      </c>
      <c r="K18" s="24"/>
    </row>
    <row r="21" spans="1:13">
      <c r="B21" s="51" t="s">
        <v>111</v>
      </c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</row>
    <row r="22" spans="1:13">
      <c r="B22" s="52" t="s">
        <v>110</v>
      </c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</row>
    <row r="24" spans="1:13" ht="39">
      <c r="B24" s="17" t="s">
        <v>13</v>
      </c>
      <c r="C24" s="17" t="s">
        <v>34</v>
      </c>
      <c r="D24" s="17" t="s">
        <v>14</v>
      </c>
      <c r="E24" s="17" t="s">
        <v>45</v>
      </c>
      <c r="F24" s="16" t="s">
        <v>88</v>
      </c>
      <c r="G24" s="16" t="s">
        <v>89</v>
      </c>
      <c r="H24" s="16" t="s">
        <v>90</v>
      </c>
      <c r="I24" s="16" t="s">
        <v>91</v>
      </c>
    </row>
    <row r="25" spans="1:13" ht="26.25">
      <c r="B25" s="49" t="s">
        <v>15</v>
      </c>
      <c r="C25" s="2" t="s">
        <v>63</v>
      </c>
      <c r="D25" s="2" t="s">
        <v>62</v>
      </c>
      <c r="E25" s="38">
        <v>0</v>
      </c>
      <c r="F25" s="35">
        <v>3417123.37</v>
      </c>
      <c r="G25" s="35">
        <v>3063344.95</v>
      </c>
      <c r="H25" s="36">
        <f>G25/F25</f>
        <v>0.89646893550700224</v>
      </c>
      <c r="I25" s="35">
        <f t="shared" ref="I25:I32" si="5">F25-G25</f>
        <v>353778.41999999993</v>
      </c>
    </row>
    <row r="26" spans="1:13" ht="64.5">
      <c r="B26" s="49"/>
      <c r="C26" s="2" t="s">
        <v>81</v>
      </c>
      <c r="D26" s="2" t="s">
        <v>73</v>
      </c>
      <c r="E26" s="38"/>
      <c r="F26" s="35">
        <v>641000</v>
      </c>
      <c r="G26" s="35">
        <v>339900</v>
      </c>
      <c r="H26" s="36">
        <f t="shared" ref="H26:H84" si="6">G26/F26</f>
        <v>0.53026521060842435</v>
      </c>
      <c r="I26" s="35">
        <f t="shared" si="5"/>
        <v>301100</v>
      </c>
    </row>
    <row r="27" spans="1:13" ht="51.75">
      <c r="B27" s="17" t="s">
        <v>51</v>
      </c>
      <c r="C27" s="2" t="s">
        <v>32</v>
      </c>
      <c r="D27" s="2" t="s">
        <v>52</v>
      </c>
      <c r="E27" s="39">
        <v>0</v>
      </c>
      <c r="F27" s="35">
        <v>12536300</v>
      </c>
      <c r="G27" s="35">
        <v>12536300</v>
      </c>
      <c r="H27" s="36">
        <f t="shared" si="6"/>
        <v>1</v>
      </c>
      <c r="I27" s="35">
        <f t="shared" si="5"/>
        <v>0</v>
      </c>
    </row>
    <row r="28" spans="1:13" ht="39">
      <c r="B28" s="17" t="s">
        <v>51</v>
      </c>
      <c r="C28" s="2" t="s">
        <v>63</v>
      </c>
      <c r="D28" s="2" t="s">
        <v>72</v>
      </c>
      <c r="E28" s="3"/>
      <c r="F28" s="35">
        <v>125986</v>
      </c>
      <c r="G28" s="35">
        <v>125986</v>
      </c>
      <c r="H28" s="36">
        <f t="shared" si="6"/>
        <v>1</v>
      </c>
      <c r="I28" s="35">
        <f t="shared" si="5"/>
        <v>0</v>
      </c>
    </row>
    <row r="29" spans="1:13">
      <c r="B29" s="17"/>
      <c r="C29" s="2" t="s">
        <v>32</v>
      </c>
      <c r="D29" s="2" t="s">
        <v>92</v>
      </c>
      <c r="E29" s="3">
        <v>8268000</v>
      </c>
      <c r="F29" s="35">
        <v>0</v>
      </c>
      <c r="G29" s="35">
        <v>0</v>
      </c>
      <c r="H29" s="36"/>
      <c r="I29" s="35">
        <f t="shared" si="5"/>
        <v>0</v>
      </c>
    </row>
    <row r="30" spans="1:13" ht="39">
      <c r="B30" s="49"/>
      <c r="C30" s="2" t="s">
        <v>63</v>
      </c>
      <c r="D30" s="2" t="s">
        <v>59</v>
      </c>
      <c r="E30" s="3">
        <v>209800</v>
      </c>
      <c r="F30" s="35">
        <v>0</v>
      </c>
      <c r="G30" s="35">
        <v>0</v>
      </c>
      <c r="H30" s="36"/>
      <c r="I30" s="35">
        <f t="shared" si="5"/>
        <v>0</v>
      </c>
    </row>
    <row r="31" spans="1:13" ht="26.25">
      <c r="B31" s="49"/>
      <c r="C31" s="2" t="s">
        <v>63</v>
      </c>
      <c r="D31" s="2" t="s">
        <v>75</v>
      </c>
      <c r="E31" s="3"/>
      <c r="F31" s="35">
        <v>675401</v>
      </c>
      <c r="G31" s="35">
        <v>675401</v>
      </c>
      <c r="H31" s="36">
        <f t="shared" si="6"/>
        <v>1</v>
      </c>
      <c r="I31" s="35">
        <f t="shared" si="5"/>
        <v>0</v>
      </c>
    </row>
    <row r="32" spans="1:13" ht="26.25">
      <c r="B32" s="49"/>
      <c r="C32" s="2" t="s">
        <v>63</v>
      </c>
      <c r="D32" s="2" t="s">
        <v>58</v>
      </c>
      <c r="E32" s="3"/>
      <c r="F32" s="35">
        <v>696000</v>
      </c>
      <c r="G32" s="35">
        <v>696000</v>
      </c>
      <c r="H32" s="36">
        <f t="shared" si="6"/>
        <v>1</v>
      </c>
      <c r="I32" s="35">
        <f t="shared" si="5"/>
        <v>0</v>
      </c>
    </row>
    <row r="33" spans="2:9" ht="64.5">
      <c r="B33" s="49"/>
      <c r="C33" s="2" t="s">
        <v>71</v>
      </c>
      <c r="D33" s="2" t="s">
        <v>58</v>
      </c>
      <c r="E33" s="3"/>
      <c r="F33" s="35">
        <v>4036144</v>
      </c>
      <c r="G33" s="35">
        <v>4036144</v>
      </c>
      <c r="H33" s="36">
        <f t="shared" si="6"/>
        <v>1</v>
      </c>
      <c r="I33" s="35">
        <f t="shared" ref="I33:I39" si="7">F33-G33</f>
        <v>0</v>
      </c>
    </row>
    <row r="34" spans="2:9" ht="26.25">
      <c r="B34" s="49"/>
      <c r="C34" s="2" t="s">
        <v>48</v>
      </c>
      <c r="D34" s="2" t="s">
        <v>58</v>
      </c>
      <c r="E34" s="3">
        <v>0</v>
      </c>
      <c r="F34" s="35">
        <v>1101392</v>
      </c>
      <c r="G34" s="35">
        <v>1101392</v>
      </c>
      <c r="H34" s="36">
        <f t="shared" si="6"/>
        <v>1</v>
      </c>
      <c r="I34" s="35">
        <f t="shared" si="7"/>
        <v>0</v>
      </c>
    </row>
    <row r="35" spans="2:9" ht="39">
      <c r="B35" s="49"/>
      <c r="C35" s="2" t="s">
        <v>48</v>
      </c>
      <c r="D35" s="2" t="s">
        <v>76</v>
      </c>
      <c r="E35" s="3">
        <v>0</v>
      </c>
      <c r="F35" s="35">
        <v>2869664</v>
      </c>
      <c r="G35" s="35">
        <v>2869664</v>
      </c>
      <c r="H35" s="36">
        <f t="shared" si="6"/>
        <v>1</v>
      </c>
      <c r="I35" s="35">
        <f t="shared" si="7"/>
        <v>0</v>
      </c>
    </row>
    <row r="36" spans="2:9" ht="26.25">
      <c r="B36" s="49"/>
      <c r="C36" s="2" t="s">
        <v>48</v>
      </c>
      <c r="D36" s="2" t="s">
        <v>69</v>
      </c>
      <c r="E36" s="3"/>
      <c r="F36" s="35">
        <v>185371.54</v>
      </c>
      <c r="G36" s="35">
        <v>185371.54</v>
      </c>
      <c r="H36" s="36">
        <f t="shared" si="6"/>
        <v>1</v>
      </c>
      <c r="I36" s="35">
        <f t="shared" si="7"/>
        <v>0</v>
      </c>
    </row>
    <row r="37" spans="2:9" ht="26.25">
      <c r="B37" s="49"/>
      <c r="C37" s="2" t="s">
        <v>48</v>
      </c>
      <c r="D37" s="2" t="s">
        <v>70</v>
      </c>
      <c r="E37" s="3"/>
      <c r="F37" s="35">
        <v>4507092.7699999996</v>
      </c>
      <c r="G37" s="35">
        <v>4507092.7699999996</v>
      </c>
      <c r="H37" s="36">
        <f t="shared" si="6"/>
        <v>1</v>
      </c>
      <c r="I37" s="35">
        <f t="shared" si="7"/>
        <v>0</v>
      </c>
    </row>
    <row r="38" spans="2:9" ht="51.75">
      <c r="B38" s="49"/>
      <c r="C38" s="2" t="s">
        <v>63</v>
      </c>
      <c r="D38" s="2" t="s">
        <v>101</v>
      </c>
      <c r="E38" s="3"/>
      <c r="F38" s="35">
        <v>64606.77</v>
      </c>
      <c r="G38" s="35">
        <v>64606.77</v>
      </c>
      <c r="H38" s="36">
        <f t="shared" si="6"/>
        <v>1</v>
      </c>
      <c r="I38" s="35">
        <f>F38-G38</f>
        <v>0</v>
      </c>
    </row>
    <row r="39" spans="2:9" ht="64.5">
      <c r="B39" s="49"/>
      <c r="C39" s="2" t="s">
        <v>79</v>
      </c>
      <c r="D39" s="2" t="s">
        <v>78</v>
      </c>
      <c r="E39" s="3"/>
      <c r="F39" s="35">
        <f>945850-64606.77</f>
        <v>881243.23</v>
      </c>
      <c r="G39" s="35">
        <f>945850-64606.77</f>
        <v>881243.23</v>
      </c>
      <c r="H39" s="36">
        <f t="shared" si="6"/>
        <v>1</v>
      </c>
      <c r="I39" s="35">
        <f t="shared" si="7"/>
        <v>0</v>
      </c>
    </row>
    <row r="40" spans="2:9" ht="26.25">
      <c r="B40" s="49"/>
      <c r="C40" s="2" t="s">
        <v>48</v>
      </c>
      <c r="D40" s="2" t="s">
        <v>57</v>
      </c>
      <c r="E40" s="3">
        <v>0</v>
      </c>
      <c r="F40" s="35">
        <v>914332</v>
      </c>
      <c r="G40" s="35">
        <v>914332</v>
      </c>
      <c r="H40" s="36">
        <f t="shared" si="6"/>
        <v>1</v>
      </c>
      <c r="I40" s="35">
        <f>F40-G40</f>
        <v>0</v>
      </c>
    </row>
    <row r="41" spans="2:9" ht="15.75" customHeight="1">
      <c r="B41" s="49" t="s">
        <v>74</v>
      </c>
      <c r="C41" s="50" t="s">
        <v>56</v>
      </c>
      <c r="D41" s="48" t="s">
        <v>54</v>
      </c>
      <c r="E41" s="3">
        <v>0</v>
      </c>
      <c r="F41" s="35">
        <v>12536300</v>
      </c>
      <c r="G41" s="35">
        <v>12536300</v>
      </c>
      <c r="H41" s="36">
        <f t="shared" si="6"/>
        <v>1</v>
      </c>
      <c r="I41" s="35">
        <f>F41-G41</f>
        <v>0</v>
      </c>
    </row>
    <row r="42" spans="2:9" ht="67.5" customHeight="1">
      <c r="B42" s="49"/>
      <c r="C42" s="50"/>
      <c r="D42" s="48"/>
      <c r="E42" s="3">
        <v>0</v>
      </c>
      <c r="F42" s="35">
        <v>659840.28</v>
      </c>
      <c r="G42" s="35">
        <v>659840.28</v>
      </c>
      <c r="H42" s="36">
        <f t="shared" si="6"/>
        <v>1</v>
      </c>
      <c r="I42" s="35">
        <f>F42-G42</f>
        <v>0</v>
      </c>
    </row>
    <row r="43" spans="2:9" ht="26.25">
      <c r="B43" s="49" t="s">
        <v>20</v>
      </c>
      <c r="C43" s="2" t="s">
        <v>32</v>
      </c>
      <c r="D43" s="2" t="s">
        <v>33</v>
      </c>
      <c r="E43" s="3">
        <v>109754000</v>
      </c>
      <c r="F43" s="35">
        <v>118778500</v>
      </c>
      <c r="G43" s="35">
        <v>114871294.14</v>
      </c>
      <c r="H43" s="36">
        <f t="shared" si="6"/>
        <v>0.96710510858446608</v>
      </c>
      <c r="I43" s="35">
        <f>F43-G43</f>
        <v>3907205.8599999994</v>
      </c>
    </row>
    <row r="44" spans="2:9" ht="26.25">
      <c r="B44" s="49"/>
      <c r="C44" s="2" t="s">
        <v>63</v>
      </c>
      <c r="D44" s="2" t="s">
        <v>36</v>
      </c>
      <c r="E44" s="3">
        <v>5776500</v>
      </c>
      <c r="F44" s="35">
        <v>1016643.7</v>
      </c>
      <c r="G44" s="35">
        <v>811001.29</v>
      </c>
      <c r="H44" s="36">
        <f t="shared" si="6"/>
        <v>0.79772420760587026</v>
      </c>
      <c r="I44" s="35">
        <f>F44-G44</f>
        <v>205642.40999999992</v>
      </c>
    </row>
    <row r="45" spans="2:9" ht="26.25">
      <c r="B45" s="49"/>
      <c r="C45" s="2" t="s">
        <v>64</v>
      </c>
      <c r="D45" s="2" t="s">
        <v>36</v>
      </c>
      <c r="E45" s="3">
        <v>0</v>
      </c>
      <c r="F45" s="35">
        <v>486226.32</v>
      </c>
      <c r="G45" s="35">
        <v>486226.32</v>
      </c>
      <c r="H45" s="36">
        <f t="shared" si="6"/>
        <v>1</v>
      </c>
      <c r="I45" s="35">
        <f t="shared" ref="I45:I50" si="8">F45-G45</f>
        <v>0</v>
      </c>
    </row>
    <row r="46" spans="2:9" ht="90">
      <c r="B46" s="49"/>
      <c r="C46" s="2" t="s">
        <v>93</v>
      </c>
      <c r="D46" s="2" t="s">
        <v>36</v>
      </c>
      <c r="E46" s="3">
        <v>0</v>
      </c>
      <c r="F46" s="35">
        <v>4748629.9800000004</v>
      </c>
      <c r="G46" s="35">
        <v>4748629.9800000004</v>
      </c>
      <c r="H46" s="36">
        <f t="shared" si="6"/>
        <v>1</v>
      </c>
      <c r="I46" s="35">
        <f t="shared" si="8"/>
        <v>0</v>
      </c>
    </row>
    <row r="47" spans="2:9" ht="63.75">
      <c r="B47" s="49"/>
      <c r="C47" s="40" t="s">
        <v>32</v>
      </c>
      <c r="D47" s="13" t="s">
        <v>84</v>
      </c>
      <c r="E47" s="41">
        <v>0</v>
      </c>
      <c r="F47" s="35">
        <v>26626200</v>
      </c>
      <c r="G47" s="35">
        <v>26626200</v>
      </c>
      <c r="H47" s="36">
        <f t="shared" si="6"/>
        <v>1</v>
      </c>
      <c r="I47" s="35">
        <f t="shared" si="8"/>
        <v>0</v>
      </c>
    </row>
    <row r="48" spans="2:9" ht="26.25">
      <c r="B48" s="49"/>
      <c r="C48" s="2" t="s">
        <v>32</v>
      </c>
      <c r="D48" s="2" t="s">
        <v>37</v>
      </c>
      <c r="E48" s="3">
        <v>38547200</v>
      </c>
      <c r="F48" s="35"/>
      <c r="G48" s="35"/>
      <c r="H48" s="36"/>
      <c r="I48" s="35">
        <f t="shared" si="8"/>
        <v>0</v>
      </c>
    </row>
    <row r="49" spans="2:9" ht="90">
      <c r="B49" s="49"/>
      <c r="C49" s="2" t="s">
        <v>63</v>
      </c>
      <c r="D49" s="2" t="s">
        <v>103</v>
      </c>
      <c r="E49" s="3"/>
      <c r="F49" s="35">
        <v>82945.740000000005</v>
      </c>
      <c r="G49" s="35">
        <v>0</v>
      </c>
      <c r="H49" s="36">
        <f t="shared" si="6"/>
        <v>0</v>
      </c>
      <c r="I49" s="35">
        <f t="shared" si="8"/>
        <v>82945.740000000005</v>
      </c>
    </row>
    <row r="50" spans="2:9" ht="26.25">
      <c r="B50" s="49"/>
      <c r="C50" s="2" t="s">
        <v>63</v>
      </c>
      <c r="D50" s="2" t="s">
        <v>107</v>
      </c>
      <c r="E50" s="3">
        <v>2028800</v>
      </c>
      <c r="F50" s="35">
        <v>1401400</v>
      </c>
      <c r="G50" s="35">
        <v>1401400</v>
      </c>
      <c r="H50" s="36">
        <f t="shared" si="6"/>
        <v>1</v>
      </c>
      <c r="I50" s="35">
        <f t="shared" si="8"/>
        <v>0</v>
      </c>
    </row>
    <row r="51" spans="2:9" ht="39">
      <c r="B51" s="49"/>
      <c r="C51" s="50" t="s">
        <v>56</v>
      </c>
      <c r="D51" s="6" t="s">
        <v>53</v>
      </c>
      <c r="E51" s="7">
        <f>SUM(E52:E69)</f>
        <v>32429000</v>
      </c>
      <c r="F51" s="7">
        <f t="shared" ref="F51:G51" si="9">SUM(F52:F69)</f>
        <v>40929270.619999997</v>
      </c>
      <c r="G51" s="7">
        <f t="shared" si="9"/>
        <v>36906584.659999996</v>
      </c>
      <c r="H51" s="42">
        <f t="shared" si="6"/>
        <v>0.90171615816592821</v>
      </c>
      <c r="I51" s="43">
        <f>SUM(I52:I69)</f>
        <v>4022685.9600000004</v>
      </c>
    </row>
    <row r="52" spans="2:9" ht="115.5">
      <c r="B52" s="49"/>
      <c r="C52" s="50"/>
      <c r="D52" s="2" t="s">
        <v>99</v>
      </c>
      <c r="E52" s="3">
        <v>1987300</v>
      </c>
      <c r="F52" s="35">
        <v>1987300</v>
      </c>
      <c r="G52" s="35">
        <v>1251037.06</v>
      </c>
      <c r="H52" s="36">
        <f>G52/F52</f>
        <v>0.6295159563226489</v>
      </c>
      <c r="I52" s="35">
        <f>F52-G52</f>
        <v>736262.94</v>
      </c>
    </row>
    <row r="53" spans="2:9" ht="87.75" customHeight="1">
      <c r="B53" s="49"/>
      <c r="C53" s="50"/>
      <c r="D53" s="40" t="s">
        <v>94</v>
      </c>
      <c r="E53" s="44"/>
      <c r="F53" s="35">
        <v>1207334.46</v>
      </c>
      <c r="G53" s="35">
        <v>1207334.46</v>
      </c>
      <c r="H53" s="36">
        <f>G53/F53</f>
        <v>1</v>
      </c>
      <c r="I53" s="35">
        <f>F53-G53</f>
        <v>0</v>
      </c>
    </row>
    <row r="54" spans="2:9" ht="87.75" customHeight="1">
      <c r="B54" s="49"/>
      <c r="C54" s="50"/>
      <c r="D54" s="40" t="s">
        <v>95</v>
      </c>
      <c r="E54" s="44"/>
      <c r="F54" s="35">
        <v>18065.54</v>
      </c>
      <c r="G54" s="35">
        <v>17884</v>
      </c>
      <c r="H54" s="36">
        <f>G54/F54</f>
        <v>0.98995103384676009</v>
      </c>
      <c r="I54" s="35">
        <f>F54-G54</f>
        <v>181.54000000000087</v>
      </c>
    </row>
    <row r="55" spans="2:9" ht="26.25">
      <c r="B55" s="49"/>
      <c r="C55" s="50"/>
      <c r="D55" s="2" t="s">
        <v>27</v>
      </c>
      <c r="E55" s="3">
        <v>1000000</v>
      </c>
      <c r="F55" s="35"/>
      <c r="G55" s="35"/>
      <c r="H55" s="36"/>
      <c r="I55" s="35">
        <f>F55-G55</f>
        <v>0</v>
      </c>
    </row>
    <row r="56" spans="2:9" ht="26.25">
      <c r="B56" s="49"/>
      <c r="C56" s="50"/>
      <c r="D56" s="2" t="s">
        <v>98</v>
      </c>
      <c r="E56" s="3"/>
      <c r="F56" s="35">
        <v>185371.54</v>
      </c>
      <c r="G56" s="35">
        <v>185371.54</v>
      </c>
      <c r="H56" s="36">
        <f t="shared" si="6"/>
        <v>1</v>
      </c>
      <c r="I56" s="35">
        <f t="shared" ref="I56:I71" si="10">F56-G56</f>
        <v>0</v>
      </c>
    </row>
    <row r="57" spans="2:9" ht="26.25">
      <c r="B57" s="49"/>
      <c r="C57" s="50"/>
      <c r="D57" s="2" t="s">
        <v>38</v>
      </c>
      <c r="E57" s="3">
        <v>20738500</v>
      </c>
      <c r="F57" s="35">
        <v>19738500</v>
      </c>
      <c r="G57" s="35">
        <v>16452258.52</v>
      </c>
      <c r="H57" s="36">
        <f t="shared" si="6"/>
        <v>0.83351108341565971</v>
      </c>
      <c r="I57" s="35">
        <f t="shared" si="10"/>
        <v>3286241.4800000004</v>
      </c>
    </row>
    <row r="58" spans="2:9" ht="39">
      <c r="B58" s="49"/>
      <c r="C58" s="50"/>
      <c r="D58" s="2" t="s">
        <v>46</v>
      </c>
      <c r="E58" s="3">
        <v>0</v>
      </c>
      <c r="F58" s="35">
        <v>2275573.31</v>
      </c>
      <c r="G58" s="35">
        <v>2275573.31</v>
      </c>
      <c r="H58" s="36">
        <f t="shared" si="6"/>
        <v>1</v>
      </c>
      <c r="I58" s="35">
        <f t="shared" si="10"/>
        <v>0</v>
      </c>
    </row>
    <row r="59" spans="2:9" ht="26.25">
      <c r="B59" s="49"/>
      <c r="C59" s="50"/>
      <c r="D59" s="2" t="s">
        <v>96</v>
      </c>
      <c r="E59" s="3"/>
      <c r="F59" s="35">
        <v>675401</v>
      </c>
      <c r="G59" s="35">
        <v>675401</v>
      </c>
      <c r="H59" s="36">
        <f t="shared" si="6"/>
        <v>1</v>
      </c>
      <c r="I59" s="35">
        <f t="shared" si="10"/>
        <v>0</v>
      </c>
    </row>
    <row r="60" spans="2:9">
      <c r="B60" s="49"/>
      <c r="C60" s="50"/>
      <c r="D60" s="2" t="s">
        <v>41</v>
      </c>
      <c r="E60" s="3">
        <v>8268000</v>
      </c>
      <c r="F60" s="35"/>
      <c r="G60" s="35"/>
      <c r="H60" s="36"/>
      <c r="I60" s="35">
        <f t="shared" si="10"/>
        <v>0</v>
      </c>
    </row>
    <row r="61" spans="2:9" ht="26.25">
      <c r="B61" s="49"/>
      <c r="C61" s="50"/>
      <c r="D61" s="2" t="s">
        <v>42</v>
      </c>
      <c r="E61" s="3">
        <v>209800</v>
      </c>
      <c r="F61" s="35"/>
      <c r="G61" s="35"/>
      <c r="H61" s="36"/>
      <c r="I61" s="35">
        <f t="shared" si="10"/>
        <v>0</v>
      </c>
    </row>
    <row r="62" spans="2:9" ht="26.25">
      <c r="B62" s="49"/>
      <c r="C62" s="50"/>
      <c r="D62" s="2" t="s">
        <v>40</v>
      </c>
      <c r="E62" s="3">
        <v>225400</v>
      </c>
      <c r="F62" s="35"/>
      <c r="G62" s="35"/>
      <c r="H62" s="36"/>
      <c r="I62" s="35">
        <f t="shared" si="10"/>
        <v>0</v>
      </c>
    </row>
    <row r="63" spans="2:9" ht="63" customHeight="1">
      <c r="B63" s="49"/>
      <c r="C63" s="50"/>
      <c r="D63" s="2" t="s">
        <v>83</v>
      </c>
      <c r="E63" s="3"/>
      <c r="F63" s="35">
        <v>685582</v>
      </c>
      <c r="G63" s="35">
        <v>685582</v>
      </c>
      <c r="H63" s="36">
        <f t="shared" si="6"/>
        <v>1</v>
      </c>
      <c r="I63" s="35">
        <f t="shared" si="10"/>
        <v>0</v>
      </c>
    </row>
    <row r="64" spans="2:9" ht="26.25">
      <c r="B64" s="49"/>
      <c r="C64" s="50"/>
      <c r="D64" s="2" t="s">
        <v>65</v>
      </c>
      <c r="E64" s="3"/>
      <c r="F64" s="35">
        <v>4507092.7699999996</v>
      </c>
      <c r="G64" s="35">
        <v>4507092.7699999996</v>
      </c>
      <c r="H64" s="36">
        <f t="shared" si="6"/>
        <v>1</v>
      </c>
      <c r="I64" s="35">
        <f t="shared" si="10"/>
        <v>0</v>
      </c>
    </row>
    <row r="65" spans="2:12" ht="26.25">
      <c r="B65" s="49"/>
      <c r="C65" s="50"/>
      <c r="D65" s="2" t="s">
        <v>67</v>
      </c>
      <c r="E65" s="3"/>
      <c r="F65" s="35">
        <v>696000</v>
      </c>
      <c r="G65" s="35">
        <v>696000</v>
      </c>
      <c r="H65" s="36">
        <f t="shared" si="6"/>
        <v>1</v>
      </c>
      <c r="I65" s="35">
        <f t="shared" si="10"/>
        <v>0</v>
      </c>
    </row>
    <row r="66" spans="2:12" ht="26.25">
      <c r="B66" s="49"/>
      <c r="C66" s="50"/>
      <c r="D66" s="2" t="s">
        <v>97</v>
      </c>
      <c r="E66" s="3"/>
      <c r="F66" s="35">
        <v>1101392</v>
      </c>
      <c r="G66" s="35">
        <v>1101392</v>
      </c>
      <c r="H66" s="36">
        <f t="shared" si="6"/>
        <v>1</v>
      </c>
      <c r="I66" s="35">
        <f t="shared" si="10"/>
        <v>0</v>
      </c>
    </row>
    <row r="67" spans="2:12" ht="39">
      <c r="B67" s="49"/>
      <c r="C67" s="50"/>
      <c r="D67" s="2" t="s">
        <v>66</v>
      </c>
      <c r="E67" s="3">
        <v>0</v>
      </c>
      <c r="F67" s="35">
        <v>4036144</v>
      </c>
      <c r="G67" s="35">
        <v>4036144</v>
      </c>
      <c r="H67" s="36">
        <f t="shared" si="6"/>
        <v>1</v>
      </c>
      <c r="I67" s="35">
        <f t="shared" si="10"/>
        <v>0</v>
      </c>
    </row>
    <row r="68" spans="2:12" ht="26.25">
      <c r="B68" s="17"/>
      <c r="C68" s="50"/>
      <c r="D68" s="2" t="s">
        <v>68</v>
      </c>
      <c r="E68" s="3"/>
      <c r="F68" s="35">
        <v>2869664</v>
      </c>
      <c r="G68" s="35">
        <v>2869664</v>
      </c>
      <c r="H68" s="36">
        <f t="shared" si="6"/>
        <v>1</v>
      </c>
      <c r="I68" s="35">
        <f t="shared" si="10"/>
        <v>0</v>
      </c>
    </row>
    <row r="69" spans="2:12" ht="64.5">
      <c r="B69" s="17"/>
      <c r="C69" s="40" t="s">
        <v>56</v>
      </c>
      <c r="D69" s="2" t="s">
        <v>77</v>
      </c>
      <c r="E69" s="3"/>
      <c r="F69" s="35">
        <v>945850</v>
      </c>
      <c r="G69" s="35">
        <v>945850</v>
      </c>
      <c r="H69" s="36">
        <f t="shared" si="6"/>
        <v>1</v>
      </c>
      <c r="I69" s="35">
        <f t="shared" si="10"/>
        <v>0</v>
      </c>
    </row>
    <row r="70" spans="2:12" ht="27">
      <c r="B70" s="49" t="s">
        <v>100</v>
      </c>
      <c r="C70" s="2" t="s">
        <v>48</v>
      </c>
      <c r="D70" s="8" t="s">
        <v>39</v>
      </c>
      <c r="E70" s="9"/>
      <c r="F70" s="35">
        <v>3019670.02</v>
      </c>
      <c r="G70" s="35">
        <v>0</v>
      </c>
      <c r="H70" s="36">
        <f t="shared" si="6"/>
        <v>0</v>
      </c>
      <c r="I70" s="35">
        <f t="shared" si="10"/>
        <v>3019670.02</v>
      </c>
    </row>
    <row r="71" spans="2:12" ht="27">
      <c r="B71" s="49"/>
      <c r="C71" s="2" t="s">
        <v>48</v>
      </c>
      <c r="D71" s="8" t="s">
        <v>39</v>
      </c>
      <c r="E71" s="9"/>
      <c r="F71" s="35">
        <v>157547.23000000001</v>
      </c>
      <c r="G71" s="35">
        <v>0</v>
      </c>
      <c r="H71" s="36">
        <f t="shared" si="6"/>
        <v>0</v>
      </c>
      <c r="I71" s="35">
        <f t="shared" si="10"/>
        <v>157547.23000000001</v>
      </c>
    </row>
    <row r="72" spans="2:12" ht="27">
      <c r="B72" s="49"/>
      <c r="C72" s="8" t="s">
        <v>63</v>
      </c>
      <c r="D72" s="8" t="s">
        <v>49</v>
      </c>
      <c r="E72" s="9"/>
      <c r="F72" s="35">
        <v>448614.19</v>
      </c>
      <c r="G72" s="35">
        <v>0</v>
      </c>
      <c r="H72" s="36">
        <f t="shared" si="6"/>
        <v>0</v>
      </c>
      <c r="I72" s="35">
        <f>F72-G72</f>
        <v>448614.19</v>
      </c>
      <c r="L72" s="37"/>
    </row>
    <row r="73" spans="2:12" ht="27">
      <c r="B73" s="49"/>
      <c r="C73" s="8" t="s">
        <v>63</v>
      </c>
      <c r="D73" s="8" t="s">
        <v>49</v>
      </c>
      <c r="E73" s="9"/>
      <c r="F73" s="35">
        <v>150986</v>
      </c>
      <c r="G73" s="35">
        <v>0</v>
      </c>
      <c r="H73" s="36">
        <f t="shared" si="6"/>
        <v>0</v>
      </c>
      <c r="I73" s="35">
        <f>F73-G73</f>
        <v>150986</v>
      </c>
      <c r="L73" s="37"/>
    </row>
    <row r="74" spans="2:12" ht="27">
      <c r="B74" s="49"/>
      <c r="C74" s="8" t="s">
        <v>55</v>
      </c>
      <c r="D74" s="8" t="s">
        <v>50</v>
      </c>
      <c r="E74" s="45">
        <v>0</v>
      </c>
      <c r="F74" s="35"/>
      <c r="G74" s="35"/>
      <c r="H74" s="36"/>
      <c r="I74" s="35"/>
    </row>
    <row r="75" spans="2:12">
      <c r="B75" s="46" t="s">
        <v>0</v>
      </c>
      <c r="C75" s="8"/>
      <c r="D75" s="8"/>
      <c r="E75" s="45">
        <f>E25+E26+E27+E28+E29+E30+E31+E32+E33+E34+E35+E36+E37+E38+E39+E40+E41+E43+E44+E45+E46+E47+E48+E49+E50+E51+E70+E71+E72+E73+E74+E42</f>
        <v>197013300</v>
      </c>
      <c r="F75" s="45">
        <f t="shared" ref="F75:G75" si="11">F25+F26+F27+F28+F29+F30+F31+F32+F33+F34+F35+F36+F37+F38+F39+F40+F41+F43+F44+F45+F46+F47+F48+F49+F50+F51+F70+F71+F72+F73+F74+F42</f>
        <v>243694430.75999999</v>
      </c>
      <c r="G75" s="45">
        <f t="shared" si="11"/>
        <v>231044254.92999998</v>
      </c>
      <c r="H75" s="47">
        <f>G75/F75</f>
        <v>0.94809000849732827</v>
      </c>
      <c r="I75" s="45">
        <f>I25+I26+I27+I28+I29+I30+I31+I32+I33+I34+I35+I36+I37+I38+I39+I40+I41+I43+I44+I45+I46+I47+I48+I49+I50+I51+I70+I71+I72+I73+I74+I42</f>
        <v>12650175.83</v>
      </c>
    </row>
    <row r="76" spans="2:12">
      <c r="B76" s="11" t="s">
        <v>0</v>
      </c>
      <c r="C76" s="11"/>
      <c r="D76" s="6"/>
      <c r="E76" s="7">
        <f>E78+E79+E80+E81+E82+E84+E83</f>
        <v>197013300</v>
      </c>
      <c r="F76" s="7">
        <f t="shared" ref="F76:G76" si="12">F78+F79+F80+F81+F82+F84+F83</f>
        <v>243694430.75999999</v>
      </c>
      <c r="G76" s="7">
        <f t="shared" si="12"/>
        <v>231044254.92999995</v>
      </c>
      <c r="H76" s="42">
        <f t="shared" si="6"/>
        <v>0.94809000849732816</v>
      </c>
      <c r="I76" s="43">
        <f>I25+I26+I27+I28+I29+I30+I31+I32+I33+I34+I35+I36+I37+I38+I39+I40+I41+I42+I43+I44+I45+I46+I47+I48+I49+I50+I51+I70+I71+I72+I73+I74</f>
        <v>12650175.83</v>
      </c>
      <c r="K76" s="37"/>
    </row>
    <row r="77" spans="2:12">
      <c r="B77" s="11" t="s">
        <v>8</v>
      </c>
      <c r="C77" s="11"/>
      <c r="D77" s="6" t="s">
        <v>106</v>
      </c>
      <c r="E77" s="7">
        <f>E75-E76</f>
        <v>0</v>
      </c>
      <c r="F77" s="7">
        <f t="shared" ref="F77:I77" si="13">F75-F76</f>
        <v>0</v>
      </c>
      <c r="G77" s="7">
        <f t="shared" si="13"/>
        <v>0</v>
      </c>
      <c r="H77" s="7"/>
      <c r="I77" s="7">
        <f t="shared" si="13"/>
        <v>0</v>
      </c>
    </row>
    <row r="78" spans="2:12">
      <c r="B78" s="12" t="s">
        <v>16</v>
      </c>
      <c r="C78" s="12"/>
      <c r="D78" s="12"/>
      <c r="E78" s="3">
        <f>E27+E29+E43+E47+E48</f>
        <v>156569200</v>
      </c>
      <c r="F78" s="3">
        <f t="shared" ref="F78:G78" si="14">F27+F29+F43+F47+F48</f>
        <v>157941000</v>
      </c>
      <c r="G78" s="3">
        <f t="shared" si="14"/>
        <v>154033794.13999999</v>
      </c>
      <c r="H78" s="36">
        <f t="shared" si="6"/>
        <v>0.97526161123457489</v>
      </c>
      <c r="I78" s="35">
        <f>F78-G78</f>
        <v>3907205.8600000143</v>
      </c>
    </row>
    <row r="79" spans="2:12">
      <c r="B79" s="12" t="s">
        <v>102</v>
      </c>
      <c r="C79" s="12"/>
      <c r="D79" s="12"/>
      <c r="E79" s="39">
        <f>E44+E50+E30+E38+E72+E73+E25+E28+E31+E32+E49</f>
        <v>8015100</v>
      </c>
      <c r="F79" s="39">
        <f t="shared" ref="F79:G79" si="15">F44+F50+F30+F38+F72+F73+F25+F28+F31+F32+F49</f>
        <v>8079706.7700000005</v>
      </c>
      <c r="G79" s="39">
        <f t="shared" si="15"/>
        <v>6837740.0099999998</v>
      </c>
      <c r="H79" s="36">
        <f t="shared" si="6"/>
        <v>0.84628566415164586</v>
      </c>
      <c r="I79" s="35">
        <f t="shared" ref="I79:I84" si="16">F79-G79</f>
        <v>1241966.7600000007</v>
      </c>
    </row>
    <row r="80" spans="2:12">
      <c r="B80" s="12" t="s">
        <v>21</v>
      </c>
      <c r="C80" s="12"/>
      <c r="D80" s="12"/>
      <c r="E80" s="3">
        <f>E34+E35+E36+E37+E40+E45+E70+E71</f>
        <v>0</v>
      </c>
      <c r="F80" s="3">
        <f>F34+F35+F36+F37+F40+F45+F70+F71</f>
        <v>13241295.879999999</v>
      </c>
      <c r="G80" s="3">
        <f t="shared" ref="G80" si="17">G34+G35+G36+G37+G40+G45+G70+G71</f>
        <v>10064078.629999999</v>
      </c>
      <c r="H80" s="36">
        <f t="shared" si="6"/>
        <v>0.76005239375407718</v>
      </c>
      <c r="I80" s="35">
        <f t="shared" si="16"/>
        <v>3177217.25</v>
      </c>
    </row>
    <row r="81" spans="2:9">
      <c r="B81" s="12" t="s">
        <v>80</v>
      </c>
      <c r="C81" s="12"/>
      <c r="D81" s="12"/>
      <c r="E81" s="3">
        <f>E39</f>
        <v>0</v>
      </c>
      <c r="F81" s="3">
        <f t="shared" ref="F81:G81" si="18">F39</f>
        <v>881243.23</v>
      </c>
      <c r="G81" s="3">
        <f t="shared" si="18"/>
        <v>881243.23</v>
      </c>
      <c r="H81" s="36">
        <f t="shared" si="6"/>
        <v>1</v>
      </c>
      <c r="I81" s="35">
        <f t="shared" si="16"/>
        <v>0</v>
      </c>
    </row>
    <row r="82" spans="2:9">
      <c r="B82" s="12" t="s">
        <v>105</v>
      </c>
      <c r="C82" s="12"/>
      <c r="D82" s="12"/>
      <c r="E82" s="3">
        <f>E26+E51</f>
        <v>32429000</v>
      </c>
      <c r="F82" s="3">
        <f t="shared" ref="F82:G82" si="19">F26+F51</f>
        <v>41570270.619999997</v>
      </c>
      <c r="G82" s="3">
        <f t="shared" si="19"/>
        <v>37246484.659999996</v>
      </c>
      <c r="H82" s="36">
        <f t="shared" si="6"/>
        <v>0.89598850583571199</v>
      </c>
      <c r="I82" s="35">
        <f t="shared" si="16"/>
        <v>4323785.9600000009</v>
      </c>
    </row>
    <row r="83" spans="2:9">
      <c r="B83" s="12" t="s">
        <v>104</v>
      </c>
      <c r="C83" s="12"/>
      <c r="D83" s="12"/>
      <c r="E83" s="3">
        <f>E41+E42</f>
        <v>0</v>
      </c>
      <c r="F83" s="3">
        <f>F41+F42</f>
        <v>13196140.279999999</v>
      </c>
      <c r="G83" s="3">
        <f t="shared" ref="G83" si="20">G41+G42</f>
        <v>13196140.279999999</v>
      </c>
      <c r="H83" s="36">
        <f t="shared" si="6"/>
        <v>1</v>
      </c>
      <c r="I83" s="35">
        <f t="shared" si="16"/>
        <v>0</v>
      </c>
    </row>
    <row r="84" spans="2:9">
      <c r="B84" s="12" t="s">
        <v>26</v>
      </c>
      <c r="C84" s="12"/>
      <c r="D84" s="12"/>
      <c r="E84" s="3">
        <f>E33+E46</f>
        <v>0</v>
      </c>
      <c r="F84" s="3">
        <f>F33+F46</f>
        <v>8784773.9800000004</v>
      </c>
      <c r="G84" s="3">
        <f t="shared" ref="G84" si="21">G33+G46</f>
        <v>8784773.9800000004</v>
      </c>
      <c r="H84" s="36">
        <f t="shared" si="6"/>
        <v>1</v>
      </c>
      <c r="I84" s="35">
        <f t="shared" si="16"/>
        <v>0</v>
      </c>
    </row>
  </sheetData>
  <mergeCells count="10">
    <mergeCell ref="D41:D42"/>
    <mergeCell ref="B43:B67"/>
    <mergeCell ref="C51:C68"/>
    <mergeCell ref="B70:B74"/>
    <mergeCell ref="B21:M21"/>
    <mergeCell ref="B22:M22"/>
    <mergeCell ref="C41:C42"/>
    <mergeCell ref="B25:B26"/>
    <mergeCell ref="B30:B40"/>
    <mergeCell ref="B41:B42"/>
  </mergeCells>
  <pageMargins left="0.15748031496062992" right="0.19685039370078741" top="0.39370078740157483" bottom="0.15748031496062992" header="0.31496062992125984" footer="0.19685039370078741"/>
  <pageSetup paperSize="9" scale="75" orientation="landscape" r:id="rId1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2018</vt:lpstr>
      <vt:lpstr>'2018'!Заголовки_для_печати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2019-03-26T09:47:50Z</dcterms:modified>
</cp:coreProperties>
</file>